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073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20" i="1"/>
  <c r="L20" i="1"/>
  <c r="N21" i="1"/>
  <c r="M21" i="1"/>
  <c r="L21" i="1"/>
  <c r="N53" i="1"/>
  <c r="M53" i="1"/>
  <c r="L53" i="1"/>
  <c r="N51" i="1"/>
  <c r="M51" i="1"/>
  <c r="L51" i="1"/>
  <c r="N49" i="1"/>
  <c r="M49" i="1"/>
  <c r="L49" i="1"/>
  <c r="N45" i="1"/>
  <c r="M45" i="1"/>
  <c r="L45" i="1"/>
  <c r="N43" i="1"/>
  <c r="M43" i="1"/>
  <c r="L43" i="1"/>
  <c r="N41" i="1"/>
  <c r="M41" i="1"/>
  <c r="L41" i="1"/>
  <c r="N39" i="1"/>
  <c r="M39" i="1"/>
  <c r="L39" i="1"/>
  <c r="N37" i="1"/>
  <c r="M37" i="1"/>
  <c r="L37" i="1"/>
  <c r="N35" i="1"/>
  <c r="M35" i="1"/>
  <c r="L35" i="1"/>
  <c r="N33" i="1"/>
  <c r="M33" i="1"/>
  <c r="L33" i="1"/>
  <c r="N31" i="1"/>
  <c r="M31" i="1"/>
  <c r="L31" i="1"/>
  <c r="N29" i="1"/>
  <c r="M29" i="1"/>
  <c r="L29" i="1"/>
  <c r="N27" i="1"/>
  <c r="M27" i="1"/>
  <c r="L27" i="1"/>
  <c r="N25" i="1"/>
  <c r="M25" i="1"/>
  <c r="L25" i="1"/>
  <c r="N23" i="1"/>
  <c r="M23" i="1"/>
  <c r="L23" i="1"/>
  <c r="N19" i="1" l="1"/>
  <c r="M19" i="1"/>
  <c r="L19" i="1"/>
</calcChain>
</file>

<file path=xl/sharedStrings.xml><?xml version="1.0" encoding="utf-8"?>
<sst xmlns="http://schemas.openxmlformats.org/spreadsheetml/2006/main" count="121" uniqueCount="58">
  <si>
    <t>770P552281</t>
  </si>
  <si>
    <t>Устройство площадки для ГТО МКОУ "Убинская средняя школа №2"</t>
  </si>
  <si>
    <t>410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</si>
  <si>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</si>
  <si>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</si>
  <si>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</si>
  <si>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</si>
  <si>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</si>
  <si>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</si>
  <si>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</si>
  <si>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</si>
  <si>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</si>
  <si>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</si>
  <si>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</si>
  <si>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</si>
  <si>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</si>
  <si>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</si>
  <si>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</si>
  <si>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</si>
  <si>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</si>
  <si>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</si>
  <si>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</si>
  <si>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Обеспечение деятельности учреждений общего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</si>
  <si>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</si>
  <si>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</si>
  <si>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</si>
  <si>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</si>
  <si>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</si>
  <si>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</si>
  <si>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</si>
  <si>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</si>
  <si>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</si>
  <si>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</si>
  <si>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</si>
  <si>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</si>
  <si>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</si>
  <si>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</si>
  <si>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</si>
  <si>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</si>
  <si>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</si>
  <si>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</si>
  <si>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</si>
  <si>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</si>
  <si>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</si>
  <si>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</si>
  <si>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"ПРИЛОЖЕНИЕ 11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</si>
  <si>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</si>
  <si>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</si>
  <si>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</si>
  <si>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</si>
  <si>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Капитальный ремонт спортзала МКОУ"Борисоглебская средняя школа",расположенного по адресу: ул.Школьная,д.9, с.Борисоглебское,Убинский район,Новосибирская область</t>
  </si>
  <si>
    <t>0801</t>
  </si>
  <si>
    <t>Капитальный ремонт образовательных учреждений Убинского района</t>
  </si>
  <si>
    <t>Ремонт образовательных учреждений</t>
  </si>
  <si>
    <t>38101P7020</t>
  </si>
  <si>
    <t>Реализация мероприятий  по защите территории населенных пунктов Новосибирской области от подтопления и затопления</t>
  </si>
  <si>
    <t xml:space="preserve"> Строительство сети водоотводных каналов для защиты территории с.Убинское Новосибирской области от подтопления и затопления</t>
  </si>
  <si>
    <t xml:space="preserve">         ПРИЛОЖЕНИЕ 8                                        к решению девятнадцатой сессии                   Совета депутатов Убинского района Новосибирской области четвертого созыва                                                         от 21.12.2023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</si>
</sst>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165" fontId="4" fillId="0" borderId="4" xfId="0" applyNumberFormat="1" applyFont="1" applyFill="1" applyBorder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6" fontId="4" fillId="0" borderId="4" xfId="0" applyNumberFormat="1" applyFont="1" applyFill="1" applyBorder="1" applyAlignment="1" applyProtection="1">
      <alignment horizontal="center" wrapText="1"/>
      <protection hidden="1"/>
    </xf>
    <xf numFmtId="165" fontId="4" fillId="0" borderId="4" xfId="0" applyNumberFormat="1" applyFont="1" applyFill="1" applyBorder="1" applyAlignment="1" applyProtection="1">
      <alignment horizontal="center"/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4" xfId="1" applyNumberFormat="1" applyFont="1" applyFill="1" applyBorder="1" applyAlignment="1" applyProtection="1">
      <alignment horizontal="center" wrapText="1"/>
      <protection hidden="1"/>
    </xf>
    <xf numFmtId="165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alignment horizontal="center" wrapText="1"/>
      <protection hidden="1"/>
    </xf>
    <xf numFmtId="168" fontId="1" fillId="0" borderId="5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wrapText="1"/>
      <protection hidden="1"/>
    </xf>
    <xf numFmtId="1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wrapText="1"/>
      <protection hidden="1"/>
    </xf>
    <xf numFmtId="164" fontId="4" fillId="0" borderId="4" xfId="1" applyNumberFormat="1" applyFont="1" applyFill="1" applyBorder="1" applyAlignment="1" applyProtection="1">
      <alignment horizontal="right"/>
      <protection hidden="1"/>
    </xf>
    <xf numFmtId="167" fontId="4" fillId="0" borderId="4" xfId="1" applyNumberFormat="1" applyFont="1" applyFill="1" applyBorder="1" applyAlignment="1" applyProtection="1">
      <alignment horizontal="center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0" fillId="0" borderId="10" xfId="0" applyBorder="1"/>
    <xf numFmtId="167" fontId="4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49" fontId="4" fillId="0" borderId="4" xfId="1" applyNumberFormat="1" applyFont="1" applyFill="1" applyBorder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center"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3.5703125" customWidth="1"/>
    <col min="13" max="13" width="14.7109375" customWidth="1"/>
    <col min="14" max="14" width="16.5703125" customWidth="1"/>
    <col min="15" max="15" width="0.7109375" customWidth="1"/>
    <col min="16" max="253" width="9.140625" customWidth="1"/>
  </cols>
  <sheetData>
    <row r="1" spans="1:15" ht="15" x14ac:dyDescent="0.25">
      <c r="F1" s="19"/>
      <c r="G1" s="19"/>
      <c r="H1" s="19"/>
      <c r="I1" s="19"/>
      <c r="J1" s="19"/>
      <c r="K1" s="19"/>
      <c r="L1" s="50" t="s">
        <v>57</v>
      </c>
      <c r="M1" s="50"/>
      <c r="N1" s="50"/>
    </row>
    <row r="2" spans="1:15" ht="15" x14ac:dyDescent="0.25">
      <c r="F2" s="19"/>
      <c r="G2" s="19"/>
      <c r="H2" s="19"/>
      <c r="I2" s="19"/>
      <c r="J2" s="19"/>
      <c r="K2" s="19"/>
      <c r="L2" s="50"/>
      <c r="M2" s="50"/>
      <c r="N2" s="50"/>
    </row>
    <row r="3" spans="1:15" ht="15" x14ac:dyDescent="0.25">
      <c r="F3" s="19"/>
      <c r="G3" s="19"/>
      <c r="H3" s="19"/>
      <c r="I3" s="19"/>
      <c r="J3" s="19"/>
      <c r="K3" s="19"/>
      <c r="L3" s="50"/>
      <c r="M3" s="50"/>
      <c r="N3" s="50"/>
    </row>
    <row r="4" spans="1:15" ht="15" x14ac:dyDescent="0.25">
      <c r="F4" s="19"/>
      <c r="G4" s="19"/>
      <c r="H4" s="19"/>
      <c r="I4" s="19"/>
      <c r="J4" s="19"/>
      <c r="K4" s="19"/>
      <c r="L4" s="50"/>
      <c r="M4" s="50"/>
      <c r="N4" s="50"/>
    </row>
    <row r="5" spans="1:15" ht="15" x14ac:dyDescent="0.25">
      <c r="F5" s="19"/>
      <c r="G5" s="19"/>
      <c r="H5" s="19"/>
      <c r="I5" s="19"/>
      <c r="J5" s="19"/>
      <c r="K5" s="19"/>
      <c r="L5" s="50"/>
      <c r="M5" s="50"/>
      <c r="N5" s="50"/>
    </row>
    <row r="6" spans="1:15" ht="15" x14ac:dyDescent="0.25">
      <c r="F6" s="19"/>
      <c r="G6" s="19"/>
      <c r="H6" s="19"/>
      <c r="I6" s="19"/>
      <c r="J6" s="19"/>
      <c r="K6" s="19"/>
      <c r="L6" s="50"/>
      <c r="M6" s="50"/>
      <c r="N6" s="50"/>
    </row>
    <row r="7" spans="1:15" ht="15" x14ac:dyDescent="0.25">
      <c r="F7" s="19"/>
      <c r="G7" s="19"/>
      <c r="H7" s="19"/>
      <c r="I7" s="19"/>
      <c r="J7" s="19"/>
      <c r="K7" s="19"/>
      <c r="L7" s="50"/>
      <c r="M7" s="50"/>
      <c r="N7" s="50"/>
    </row>
    <row r="8" spans="1:15" ht="15" x14ac:dyDescent="0.25">
      <c r="F8" s="19"/>
      <c r="G8" s="19"/>
      <c r="H8" s="19"/>
      <c r="I8" s="19"/>
      <c r="J8" s="19"/>
      <c r="K8" s="19"/>
      <c r="L8" s="50" t="s">
        <v>45</v>
      </c>
      <c r="M8" s="50"/>
      <c r="N8" s="50"/>
    </row>
    <row r="9" spans="1:15" ht="15" x14ac:dyDescent="0.25">
      <c r="F9" s="19"/>
      <c r="G9" s="19"/>
      <c r="H9" s="19"/>
      <c r="I9" s="19"/>
      <c r="J9" s="19"/>
      <c r="K9" s="19"/>
      <c r="L9" s="50"/>
      <c r="M9" s="50"/>
      <c r="N9" s="50"/>
    </row>
    <row r="10" spans="1:15" ht="15" x14ac:dyDescent="0.25">
      <c r="F10" s="19"/>
      <c r="G10" s="19"/>
      <c r="H10" s="19"/>
      <c r="I10" s="19"/>
      <c r="J10" s="19"/>
      <c r="K10" s="19"/>
      <c r="L10" s="50"/>
      <c r="M10" s="50"/>
      <c r="N10" s="50"/>
    </row>
    <row r="11" spans="1:15" ht="15" x14ac:dyDescent="0.25">
      <c r="F11" s="19"/>
      <c r="G11" s="19"/>
      <c r="H11" s="19"/>
      <c r="I11" s="19"/>
      <c r="J11" s="19"/>
      <c r="K11" s="19"/>
      <c r="L11" s="50"/>
      <c r="M11" s="50"/>
      <c r="N11" s="50"/>
    </row>
    <row r="12" spans="1:15" ht="15" x14ac:dyDescent="0.25">
      <c r="F12" s="19"/>
      <c r="G12" s="19"/>
      <c r="H12" s="19"/>
      <c r="I12" s="19"/>
      <c r="J12" s="19"/>
      <c r="K12" s="19"/>
      <c r="L12" s="50"/>
      <c r="M12" s="50"/>
      <c r="N12" s="50"/>
    </row>
    <row r="13" spans="1:15" ht="15" x14ac:dyDescent="0.25">
      <c r="F13" s="19"/>
      <c r="G13" s="19"/>
      <c r="H13" s="19"/>
      <c r="I13" s="19"/>
      <c r="J13" s="19"/>
      <c r="K13" s="19"/>
      <c r="L13" s="50"/>
      <c r="M13" s="50"/>
      <c r="N13" s="50"/>
    </row>
    <row r="14" spans="1:15" ht="15" x14ac:dyDescent="0.25">
      <c r="F14" s="25"/>
      <c r="G14" s="25"/>
      <c r="H14" s="25"/>
      <c r="I14" s="25"/>
      <c r="J14" s="25"/>
      <c r="K14" s="25"/>
      <c r="L14" s="25"/>
      <c r="M14" s="25"/>
      <c r="N14" s="25"/>
    </row>
    <row r="15" spans="1:15" ht="41.25" customHeight="1" x14ac:dyDescent="0.25">
      <c r="A15" s="14"/>
      <c r="B15" s="13"/>
      <c r="C15" s="13"/>
      <c r="D15" s="13"/>
      <c r="E15" s="13"/>
      <c r="F15" s="51" t="s">
        <v>46</v>
      </c>
      <c r="G15" s="52"/>
      <c r="H15" s="52"/>
      <c r="I15" s="52"/>
      <c r="J15" s="52"/>
      <c r="K15" s="52"/>
      <c r="L15" s="52"/>
      <c r="M15" s="52"/>
      <c r="N15" s="52"/>
      <c r="O15" s="1"/>
    </row>
    <row r="16" spans="1:15" ht="12.75" customHeight="1" x14ac:dyDescent="0.2">
      <c r="A16" s="5"/>
      <c r="B16" s="4"/>
      <c r="C16" s="4"/>
      <c r="D16" s="4"/>
      <c r="E16" s="4"/>
      <c r="F16" s="5"/>
      <c r="G16" s="4"/>
      <c r="H16" s="5"/>
      <c r="I16" s="1"/>
      <c r="J16" s="4"/>
      <c r="K16" s="4"/>
      <c r="L16" s="4"/>
      <c r="M16" s="12"/>
      <c r="N16" s="12" t="s">
        <v>41</v>
      </c>
      <c r="O16" s="1"/>
    </row>
    <row r="17" spans="1:15" ht="25.5" customHeight="1" x14ac:dyDescent="0.2">
      <c r="A17" s="4"/>
      <c r="B17" s="11"/>
      <c r="C17" s="11"/>
      <c r="D17" s="11"/>
      <c r="E17" s="11"/>
      <c r="F17" s="35" t="s">
        <v>40</v>
      </c>
      <c r="G17" s="35" t="s">
        <v>39</v>
      </c>
      <c r="H17" s="36" t="s">
        <v>38</v>
      </c>
      <c r="I17" s="36" t="s">
        <v>37</v>
      </c>
      <c r="J17" s="35" t="s">
        <v>36</v>
      </c>
      <c r="K17" s="35" t="s">
        <v>35</v>
      </c>
      <c r="L17" s="35" t="s">
        <v>34</v>
      </c>
      <c r="M17" s="35" t="s">
        <v>33</v>
      </c>
      <c r="N17" s="36" t="s">
        <v>32</v>
      </c>
      <c r="O17" s="1"/>
    </row>
    <row r="18" spans="1:15" ht="12.75" customHeight="1" thickBot="1" x14ac:dyDescent="0.3">
      <c r="A18" s="46"/>
      <c r="B18" s="10"/>
      <c r="C18" s="10"/>
      <c r="D18" s="10"/>
      <c r="E18" s="10"/>
      <c r="F18" s="37">
        <v>1</v>
      </c>
      <c r="G18" s="37">
        <v>2</v>
      </c>
      <c r="H18" s="38">
        <v>3</v>
      </c>
      <c r="I18" s="38">
        <v>4</v>
      </c>
      <c r="J18" s="37">
        <v>5</v>
      </c>
      <c r="K18" s="38">
        <v>6</v>
      </c>
      <c r="L18" s="38">
        <v>8</v>
      </c>
      <c r="M18" s="38">
        <v>10</v>
      </c>
      <c r="N18" s="38">
        <v>11</v>
      </c>
      <c r="O18" s="1"/>
    </row>
    <row r="19" spans="1:15" ht="15" x14ac:dyDescent="0.25">
      <c r="A19" s="46"/>
      <c r="B19" s="58"/>
      <c r="C19" s="59"/>
      <c r="D19" s="59"/>
      <c r="E19" s="60"/>
      <c r="F19" s="39" t="s">
        <v>31</v>
      </c>
      <c r="G19" s="20">
        <v>230</v>
      </c>
      <c r="H19" s="54"/>
      <c r="I19" s="54"/>
      <c r="J19" s="22"/>
      <c r="K19" s="23"/>
      <c r="L19" s="24">
        <f>L20</f>
        <v>88801.3</v>
      </c>
      <c r="M19" s="24">
        <f t="shared" ref="M19:N19" si="0">M20</f>
        <v>15065.1</v>
      </c>
      <c r="N19" s="24">
        <f t="shared" si="0"/>
        <v>44749.299999999996</v>
      </c>
      <c r="O19" s="34"/>
    </row>
    <row r="20" spans="1:15" ht="30" x14ac:dyDescent="0.25">
      <c r="A20" s="46"/>
      <c r="B20" s="55">
        <v>230</v>
      </c>
      <c r="C20" s="56"/>
      <c r="D20" s="56"/>
      <c r="E20" s="57"/>
      <c r="F20" s="39" t="s">
        <v>30</v>
      </c>
      <c r="G20" s="20">
        <v>230</v>
      </c>
      <c r="H20" s="54"/>
      <c r="I20" s="54"/>
      <c r="J20" s="22"/>
      <c r="K20" s="23"/>
      <c r="L20" s="24">
        <f>L21+L23+L25+L27+L29+L31+L33+L35+L37+L39+L41+L43+L45+L47+L49+L51+L53+L55</f>
        <v>88801.3</v>
      </c>
      <c r="M20" s="24">
        <f t="shared" ref="M20:N20" si="1">M21+M23+M25+M27+M29+M31+M33+M35+M37+M39+M41+M43+M45+M47+M49+M51+M53+M55</f>
        <v>15065.1</v>
      </c>
      <c r="N20" s="24">
        <f t="shared" si="1"/>
        <v>44749.299999999996</v>
      </c>
      <c r="O20" s="34"/>
    </row>
    <row r="21" spans="1:15" s="15" customFormat="1" ht="30" x14ac:dyDescent="0.25">
      <c r="A21" s="46"/>
      <c r="B21" s="55" t="s">
        <v>28</v>
      </c>
      <c r="C21" s="56"/>
      <c r="D21" s="56"/>
      <c r="E21" s="57"/>
      <c r="F21" s="39" t="s">
        <v>29</v>
      </c>
      <c r="G21" s="20">
        <v>230</v>
      </c>
      <c r="H21" s="54"/>
      <c r="I21" s="54"/>
      <c r="J21" s="22">
        <v>7700001110</v>
      </c>
      <c r="K21" s="23"/>
      <c r="L21" s="24">
        <f>L22</f>
        <v>275.2</v>
      </c>
      <c r="M21" s="24">
        <f t="shared" ref="M21" si="2">M22</f>
        <v>0</v>
      </c>
      <c r="N21" s="24">
        <f t="shared" ref="N21" si="3">N22</f>
        <v>0</v>
      </c>
      <c r="O21" s="34"/>
    </row>
    <row r="22" spans="1:15" s="15" customFormat="1" ht="60" x14ac:dyDescent="0.25">
      <c r="A22" s="46"/>
      <c r="B22" s="44"/>
      <c r="C22" s="29">
        <v>230</v>
      </c>
      <c r="D22" s="8" t="s">
        <v>28</v>
      </c>
      <c r="E22" s="32"/>
      <c r="F22" s="39" t="s">
        <v>4</v>
      </c>
      <c r="G22" s="20">
        <v>230</v>
      </c>
      <c r="H22" s="30">
        <v>5</v>
      </c>
      <c r="I22" s="21">
        <v>1</v>
      </c>
      <c r="J22" s="22">
        <v>7700001110</v>
      </c>
      <c r="K22" s="23" t="s">
        <v>2</v>
      </c>
      <c r="L22" s="24">
        <v>275.2</v>
      </c>
      <c r="M22" s="24">
        <v>0</v>
      </c>
      <c r="N22" s="24">
        <v>0</v>
      </c>
      <c r="O22" s="34"/>
    </row>
    <row r="23" spans="1:15" ht="30" x14ac:dyDescent="0.25">
      <c r="A23" s="46"/>
      <c r="B23" s="55" t="s">
        <v>28</v>
      </c>
      <c r="C23" s="56"/>
      <c r="D23" s="56"/>
      <c r="E23" s="57"/>
      <c r="F23" s="39" t="s">
        <v>29</v>
      </c>
      <c r="G23" s="20">
        <v>230</v>
      </c>
      <c r="H23" s="54"/>
      <c r="I23" s="54"/>
      <c r="J23" s="22" t="s">
        <v>28</v>
      </c>
      <c r="K23" s="23"/>
      <c r="L23" s="24">
        <f>L24</f>
        <v>681.6</v>
      </c>
      <c r="M23" s="24">
        <f t="shared" ref="M23:N23" si="4">M24</f>
        <v>0</v>
      </c>
      <c r="N23" s="24">
        <f t="shared" si="4"/>
        <v>0</v>
      </c>
      <c r="O23" s="34"/>
    </row>
    <row r="24" spans="1:15" ht="60" x14ac:dyDescent="0.25">
      <c r="A24" s="46"/>
      <c r="B24" s="44"/>
      <c r="C24" s="9">
        <v>230</v>
      </c>
      <c r="D24" s="8" t="s">
        <v>28</v>
      </c>
      <c r="E24" s="32"/>
      <c r="F24" s="39" t="s">
        <v>4</v>
      </c>
      <c r="G24" s="20">
        <v>230</v>
      </c>
      <c r="H24" s="30">
        <v>5</v>
      </c>
      <c r="I24" s="21">
        <v>1</v>
      </c>
      <c r="J24" s="22" t="s">
        <v>28</v>
      </c>
      <c r="K24" s="23" t="s">
        <v>2</v>
      </c>
      <c r="L24" s="24">
        <v>681.6</v>
      </c>
      <c r="M24" s="24">
        <v>0</v>
      </c>
      <c r="N24" s="24">
        <v>0</v>
      </c>
      <c r="O24" s="34"/>
    </row>
    <row r="25" spans="1:15" ht="30" x14ac:dyDescent="0.25">
      <c r="A25" s="46"/>
      <c r="B25" s="55" t="s">
        <v>26</v>
      </c>
      <c r="C25" s="56"/>
      <c r="D25" s="56"/>
      <c r="E25" s="57"/>
      <c r="F25" s="39" t="s">
        <v>27</v>
      </c>
      <c r="G25" s="20">
        <v>230</v>
      </c>
      <c r="H25" s="54"/>
      <c r="I25" s="54"/>
      <c r="J25" s="22" t="s">
        <v>26</v>
      </c>
      <c r="K25" s="23"/>
      <c r="L25" s="24">
        <f>L26</f>
        <v>9663.2999999999993</v>
      </c>
      <c r="M25" s="24">
        <f t="shared" ref="M25:N25" si="5">M26</f>
        <v>0</v>
      </c>
      <c r="N25" s="24">
        <f t="shared" si="5"/>
        <v>0</v>
      </c>
      <c r="O25" s="34"/>
    </row>
    <row r="26" spans="1:15" ht="120" x14ac:dyDescent="0.25">
      <c r="A26" s="46"/>
      <c r="B26" s="44"/>
      <c r="C26" s="9">
        <v>230</v>
      </c>
      <c r="D26" s="8" t="s">
        <v>26</v>
      </c>
      <c r="E26" s="32"/>
      <c r="F26" s="39" t="s">
        <v>24</v>
      </c>
      <c r="G26" s="20">
        <v>230</v>
      </c>
      <c r="H26" s="30">
        <v>5</v>
      </c>
      <c r="I26" s="21">
        <v>2</v>
      </c>
      <c r="J26" s="22" t="s">
        <v>26</v>
      </c>
      <c r="K26" s="23" t="s">
        <v>2</v>
      </c>
      <c r="L26" s="24">
        <v>9663.2999999999993</v>
      </c>
      <c r="M26" s="24">
        <v>0</v>
      </c>
      <c r="N26" s="24">
        <v>0</v>
      </c>
      <c r="O26" s="34"/>
    </row>
    <row r="27" spans="1:15" ht="15" x14ac:dyDescent="0.25">
      <c r="A27" s="46"/>
      <c r="B27" s="55" t="s">
        <v>23</v>
      </c>
      <c r="C27" s="56"/>
      <c r="D27" s="56"/>
      <c r="E27" s="57"/>
      <c r="F27" s="39" t="s">
        <v>25</v>
      </c>
      <c r="G27" s="20">
        <v>230</v>
      </c>
      <c r="H27" s="54"/>
      <c r="I27" s="54"/>
      <c r="J27" s="22" t="s">
        <v>23</v>
      </c>
      <c r="K27" s="23"/>
      <c r="L27" s="24">
        <f>L28</f>
        <v>2293.4</v>
      </c>
      <c r="M27" s="24">
        <f t="shared" ref="M27:N27" si="6">M28</f>
        <v>0</v>
      </c>
      <c r="N27" s="24">
        <f t="shared" si="6"/>
        <v>0</v>
      </c>
      <c r="O27" s="34"/>
    </row>
    <row r="28" spans="1:15" ht="120" x14ac:dyDescent="0.25">
      <c r="A28" s="46"/>
      <c r="B28" s="44"/>
      <c r="C28" s="9">
        <v>230</v>
      </c>
      <c r="D28" s="8" t="s">
        <v>23</v>
      </c>
      <c r="E28" s="32"/>
      <c r="F28" s="39" t="s">
        <v>24</v>
      </c>
      <c r="G28" s="20">
        <v>230</v>
      </c>
      <c r="H28" s="30">
        <v>5</v>
      </c>
      <c r="I28" s="21">
        <v>2</v>
      </c>
      <c r="J28" s="22" t="s">
        <v>23</v>
      </c>
      <c r="K28" s="23" t="s">
        <v>2</v>
      </c>
      <c r="L28" s="24">
        <v>2293.4</v>
      </c>
      <c r="M28" s="24">
        <v>0</v>
      </c>
      <c r="N28" s="24">
        <v>0</v>
      </c>
      <c r="O28" s="34"/>
    </row>
    <row r="29" spans="1:15" ht="30" x14ac:dyDescent="0.25">
      <c r="A29" s="46"/>
      <c r="B29" s="55" t="s">
        <v>19</v>
      </c>
      <c r="C29" s="56"/>
      <c r="D29" s="56"/>
      <c r="E29" s="57"/>
      <c r="F29" s="39" t="s">
        <v>21</v>
      </c>
      <c r="G29" s="20">
        <v>230</v>
      </c>
      <c r="H29" s="54"/>
      <c r="I29" s="54"/>
      <c r="J29" s="22" t="s">
        <v>19</v>
      </c>
      <c r="K29" s="23"/>
      <c r="L29" s="24">
        <f>L30</f>
        <v>1062.2</v>
      </c>
      <c r="M29" s="24">
        <f t="shared" ref="M29:N29" si="7">M30</f>
        <v>0</v>
      </c>
      <c r="N29" s="24">
        <f t="shared" si="7"/>
        <v>0</v>
      </c>
      <c r="O29" s="34"/>
    </row>
    <row r="30" spans="1:15" ht="45" x14ac:dyDescent="0.25">
      <c r="A30" s="46"/>
      <c r="B30" s="44"/>
      <c r="C30" s="9">
        <v>230</v>
      </c>
      <c r="D30" s="8" t="s">
        <v>19</v>
      </c>
      <c r="E30" s="32"/>
      <c r="F30" s="39" t="s">
        <v>20</v>
      </c>
      <c r="G30" s="20">
        <v>230</v>
      </c>
      <c r="H30" s="30">
        <v>7</v>
      </c>
      <c r="I30" s="21">
        <v>3</v>
      </c>
      <c r="J30" s="22" t="s">
        <v>19</v>
      </c>
      <c r="K30" s="23" t="s">
        <v>2</v>
      </c>
      <c r="L30" s="24">
        <v>1062.2</v>
      </c>
      <c r="M30" s="24">
        <v>0</v>
      </c>
      <c r="N30" s="24">
        <v>0</v>
      </c>
      <c r="O30" s="34"/>
    </row>
    <row r="31" spans="1:15" ht="45" x14ac:dyDescent="0.25">
      <c r="A31" s="46"/>
      <c r="B31" s="55" t="s">
        <v>16</v>
      </c>
      <c r="C31" s="56"/>
      <c r="D31" s="56"/>
      <c r="E31" s="57"/>
      <c r="F31" s="39" t="s">
        <v>18</v>
      </c>
      <c r="G31" s="20">
        <v>230</v>
      </c>
      <c r="H31" s="54"/>
      <c r="I31" s="54"/>
      <c r="J31" s="22" t="s">
        <v>16</v>
      </c>
      <c r="K31" s="23"/>
      <c r="L31" s="24">
        <f>L32</f>
        <v>1700.1</v>
      </c>
      <c r="M31" s="24">
        <f t="shared" ref="M31:N31" si="8">M32</f>
        <v>14795.7</v>
      </c>
      <c r="N31" s="24">
        <f t="shared" si="8"/>
        <v>2959.2</v>
      </c>
      <c r="O31" s="34"/>
    </row>
    <row r="32" spans="1:15" ht="90" x14ac:dyDescent="0.25">
      <c r="A32" s="46"/>
      <c r="B32" s="44"/>
      <c r="C32" s="9">
        <v>230</v>
      </c>
      <c r="D32" s="8" t="s">
        <v>16</v>
      </c>
      <c r="E32" s="32"/>
      <c r="F32" s="39" t="s">
        <v>17</v>
      </c>
      <c r="G32" s="20">
        <v>230</v>
      </c>
      <c r="H32" s="30">
        <v>5</v>
      </c>
      <c r="I32" s="21">
        <v>1</v>
      </c>
      <c r="J32" s="22" t="s">
        <v>16</v>
      </c>
      <c r="K32" s="23" t="s">
        <v>2</v>
      </c>
      <c r="L32" s="24">
        <v>1700.1</v>
      </c>
      <c r="M32" s="24">
        <v>14795.7</v>
      </c>
      <c r="N32" s="24">
        <v>2959.2</v>
      </c>
      <c r="O32" s="34"/>
    </row>
    <row r="33" spans="1:15" ht="75" x14ac:dyDescent="0.25">
      <c r="A33" s="46"/>
      <c r="B33" s="55" t="s">
        <v>14</v>
      </c>
      <c r="C33" s="56"/>
      <c r="D33" s="56"/>
      <c r="E33" s="57"/>
      <c r="F33" s="39" t="s">
        <v>15</v>
      </c>
      <c r="G33" s="20">
        <v>230</v>
      </c>
      <c r="H33" s="54"/>
      <c r="I33" s="54"/>
      <c r="J33" s="22" t="s">
        <v>14</v>
      </c>
      <c r="K33" s="23"/>
      <c r="L33" s="24">
        <f>L34</f>
        <v>7945.6</v>
      </c>
      <c r="M33" s="24">
        <f t="shared" ref="M33:N33" si="9">M34</f>
        <v>0</v>
      </c>
      <c r="N33" s="24">
        <f t="shared" si="9"/>
        <v>36485.9</v>
      </c>
      <c r="O33" s="34"/>
    </row>
    <row r="34" spans="1:15" ht="60" x14ac:dyDescent="0.25">
      <c r="A34" s="46"/>
      <c r="B34" s="44"/>
      <c r="C34" s="9">
        <v>230</v>
      </c>
      <c r="D34" s="8" t="s">
        <v>14</v>
      </c>
      <c r="E34" s="32"/>
      <c r="F34" s="39" t="s">
        <v>4</v>
      </c>
      <c r="G34" s="20">
        <v>230</v>
      </c>
      <c r="H34" s="30">
        <v>10</v>
      </c>
      <c r="I34" s="21">
        <v>4</v>
      </c>
      <c r="J34" s="22" t="s">
        <v>14</v>
      </c>
      <c r="K34" s="23" t="s">
        <v>2</v>
      </c>
      <c r="L34" s="24">
        <v>7945.6</v>
      </c>
      <c r="M34" s="24">
        <v>0</v>
      </c>
      <c r="N34" s="24">
        <v>36485.9</v>
      </c>
      <c r="O34" s="34"/>
    </row>
    <row r="35" spans="1:15" ht="135" x14ac:dyDescent="0.25">
      <c r="A35" s="46"/>
      <c r="B35" s="55" t="s">
        <v>12</v>
      </c>
      <c r="C35" s="56"/>
      <c r="D35" s="56"/>
      <c r="E35" s="57"/>
      <c r="F35" s="39" t="s">
        <v>13</v>
      </c>
      <c r="G35" s="20">
        <v>230</v>
      </c>
      <c r="H35" s="54"/>
      <c r="I35" s="54"/>
      <c r="J35" s="22" t="s">
        <v>12</v>
      </c>
      <c r="K35" s="23"/>
      <c r="L35" s="24">
        <f>L36</f>
        <v>32774.300000000003</v>
      </c>
      <c r="M35" s="24">
        <f t="shared" ref="M35:N35" si="10">M36</f>
        <v>0</v>
      </c>
      <c r="N35" s="24">
        <f t="shared" si="10"/>
        <v>0</v>
      </c>
      <c r="O35" s="34"/>
    </row>
    <row r="36" spans="1:15" ht="60" x14ac:dyDescent="0.25">
      <c r="A36" s="46"/>
      <c r="B36" s="44"/>
      <c r="C36" s="9">
        <v>230</v>
      </c>
      <c r="D36" s="8" t="s">
        <v>12</v>
      </c>
      <c r="E36" s="32"/>
      <c r="F36" s="39" t="s">
        <v>4</v>
      </c>
      <c r="G36" s="20">
        <v>230</v>
      </c>
      <c r="H36" s="30">
        <v>5</v>
      </c>
      <c r="I36" s="21">
        <v>1</v>
      </c>
      <c r="J36" s="22" t="s">
        <v>12</v>
      </c>
      <c r="K36" s="23" t="s">
        <v>2</v>
      </c>
      <c r="L36" s="24">
        <v>32774.300000000003</v>
      </c>
      <c r="M36" s="24">
        <v>0</v>
      </c>
      <c r="N36" s="24">
        <v>0</v>
      </c>
      <c r="O36" s="34"/>
    </row>
    <row r="37" spans="1:15" ht="75" x14ac:dyDescent="0.25">
      <c r="A37" s="46"/>
      <c r="B37" s="55" t="s">
        <v>10</v>
      </c>
      <c r="C37" s="56"/>
      <c r="D37" s="56"/>
      <c r="E37" s="57"/>
      <c r="F37" s="39" t="s">
        <v>11</v>
      </c>
      <c r="G37" s="20">
        <v>230</v>
      </c>
      <c r="H37" s="54"/>
      <c r="I37" s="54"/>
      <c r="J37" s="22" t="s">
        <v>10</v>
      </c>
      <c r="K37" s="23"/>
      <c r="L37" s="24">
        <f>L38</f>
        <v>900</v>
      </c>
      <c r="M37" s="24">
        <f t="shared" ref="M37:N37" si="11">M38</f>
        <v>0</v>
      </c>
      <c r="N37" s="24">
        <f t="shared" si="11"/>
        <v>0</v>
      </c>
      <c r="O37" s="34"/>
    </row>
    <row r="38" spans="1:15" ht="30" x14ac:dyDescent="0.25">
      <c r="A38" s="46"/>
      <c r="B38" s="44"/>
      <c r="C38" s="9">
        <v>230</v>
      </c>
      <c r="D38" s="8" t="s">
        <v>10</v>
      </c>
      <c r="E38" s="32"/>
      <c r="F38" s="39" t="s">
        <v>1</v>
      </c>
      <c r="G38" s="20">
        <v>230</v>
      </c>
      <c r="H38" s="30">
        <v>7</v>
      </c>
      <c r="I38" s="21">
        <v>2</v>
      </c>
      <c r="J38" s="22" t="s">
        <v>10</v>
      </c>
      <c r="K38" s="23" t="s">
        <v>2</v>
      </c>
      <c r="L38" s="24">
        <v>900</v>
      </c>
      <c r="M38" s="24">
        <v>0</v>
      </c>
      <c r="N38" s="24">
        <v>0</v>
      </c>
      <c r="O38" s="34"/>
    </row>
    <row r="39" spans="1:15" ht="45" x14ac:dyDescent="0.25">
      <c r="A39" s="46"/>
      <c r="B39" s="55" t="s">
        <v>8</v>
      </c>
      <c r="C39" s="56"/>
      <c r="D39" s="56"/>
      <c r="E39" s="57"/>
      <c r="F39" s="39" t="s">
        <v>9</v>
      </c>
      <c r="G39" s="20">
        <v>230</v>
      </c>
      <c r="H39" s="54"/>
      <c r="I39" s="54"/>
      <c r="J39" s="22" t="s">
        <v>8</v>
      </c>
      <c r="K39" s="23"/>
      <c r="L39" s="24">
        <f>L40</f>
        <v>4922.8999999999996</v>
      </c>
      <c r="M39" s="24">
        <f t="shared" ref="M39:N39" si="12">M40</f>
        <v>0</v>
      </c>
      <c r="N39" s="24">
        <f t="shared" si="12"/>
        <v>5199.2</v>
      </c>
      <c r="O39" s="34"/>
    </row>
    <row r="40" spans="1:15" ht="60" x14ac:dyDescent="0.25">
      <c r="A40" s="46"/>
      <c r="B40" s="44"/>
      <c r="C40" s="9">
        <v>230</v>
      </c>
      <c r="D40" s="8" t="s">
        <v>8</v>
      </c>
      <c r="E40" s="32"/>
      <c r="F40" s="39" t="s">
        <v>4</v>
      </c>
      <c r="G40" s="20">
        <v>230</v>
      </c>
      <c r="H40" s="30">
        <v>5</v>
      </c>
      <c r="I40" s="21">
        <v>1</v>
      </c>
      <c r="J40" s="22" t="s">
        <v>8</v>
      </c>
      <c r="K40" s="23" t="s">
        <v>2</v>
      </c>
      <c r="L40" s="24">
        <v>4922.8999999999996</v>
      </c>
      <c r="M40" s="24">
        <v>0</v>
      </c>
      <c r="N40" s="24">
        <v>5199.2</v>
      </c>
      <c r="O40" s="34"/>
    </row>
    <row r="41" spans="1:15" ht="135" x14ac:dyDescent="0.25">
      <c r="A41" s="46"/>
      <c r="B41" s="55" t="s">
        <v>6</v>
      </c>
      <c r="C41" s="56"/>
      <c r="D41" s="56"/>
      <c r="E41" s="57"/>
      <c r="F41" s="39" t="s">
        <v>7</v>
      </c>
      <c r="G41" s="20">
        <v>230</v>
      </c>
      <c r="H41" s="54"/>
      <c r="I41" s="54"/>
      <c r="J41" s="22" t="s">
        <v>6</v>
      </c>
      <c r="K41" s="23"/>
      <c r="L41" s="24">
        <f>L42</f>
        <v>1341.6</v>
      </c>
      <c r="M41" s="24">
        <f t="shared" ref="M41:N41" si="13">M42</f>
        <v>269.39999999999998</v>
      </c>
      <c r="N41" s="24">
        <f t="shared" si="13"/>
        <v>0</v>
      </c>
      <c r="O41" s="34"/>
    </row>
    <row r="42" spans="1:15" ht="60" x14ac:dyDescent="0.25">
      <c r="A42" s="46"/>
      <c r="B42" s="44"/>
      <c r="C42" s="9">
        <v>230</v>
      </c>
      <c r="D42" s="8" t="s">
        <v>6</v>
      </c>
      <c r="E42" s="32"/>
      <c r="F42" s="39" t="s">
        <v>4</v>
      </c>
      <c r="G42" s="20">
        <v>230</v>
      </c>
      <c r="H42" s="30">
        <v>5</v>
      </c>
      <c r="I42" s="21">
        <v>1</v>
      </c>
      <c r="J42" s="22" t="s">
        <v>6</v>
      </c>
      <c r="K42" s="23" t="s">
        <v>2</v>
      </c>
      <c r="L42" s="24">
        <v>1341.6</v>
      </c>
      <c r="M42" s="24">
        <v>269.39999999999998</v>
      </c>
      <c r="N42" s="24">
        <v>0</v>
      </c>
      <c r="O42" s="34"/>
    </row>
    <row r="43" spans="1:15" ht="120" x14ac:dyDescent="0.25">
      <c r="A43" s="46"/>
      <c r="B43" s="55" t="s">
        <v>3</v>
      </c>
      <c r="C43" s="56"/>
      <c r="D43" s="56"/>
      <c r="E43" s="57"/>
      <c r="F43" s="39" t="s">
        <v>5</v>
      </c>
      <c r="G43" s="20">
        <v>230</v>
      </c>
      <c r="H43" s="54"/>
      <c r="I43" s="54"/>
      <c r="J43" s="22" t="s">
        <v>3</v>
      </c>
      <c r="K43" s="23"/>
      <c r="L43" s="24">
        <f>L44</f>
        <v>241.4</v>
      </c>
      <c r="M43" s="24">
        <f t="shared" ref="M43:N43" si="14">M44</f>
        <v>0</v>
      </c>
      <c r="N43" s="24">
        <f t="shared" si="14"/>
        <v>105</v>
      </c>
      <c r="O43" s="34"/>
    </row>
    <row r="44" spans="1:15" ht="60" x14ac:dyDescent="0.25">
      <c r="A44" s="46"/>
      <c r="B44" s="44"/>
      <c r="C44" s="9">
        <v>230</v>
      </c>
      <c r="D44" s="8" t="s">
        <v>3</v>
      </c>
      <c r="E44" s="32"/>
      <c r="F44" s="39" t="s">
        <v>4</v>
      </c>
      <c r="G44" s="20">
        <v>230</v>
      </c>
      <c r="H44" s="30">
        <v>5</v>
      </c>
      <c r="I44" s="21">
        <v>1</v>
      </c>
      <c r="J44" s="22" t="s">
        <v>3</v>
      </c>
      <c r="K44" s="23" t="s">
        <v>2</v>
      </c>
      <c r="L44" s="24">
        <v>241.4</v>
      </c>
      <c r="M44" s="24">
        <v>0</v>
      </c>
      <c r="N44" s="24">
        <v>105</v>
      </c>
      <c r="O44" s="34"/>
    </row>
    <row r="45" spans="1:15" s="15" customFormat="1" ht="21.75" customHeight="1" x14ac:dyDescent="0.25">
      <c r="A45" s="46"/>
      <c r="B45" s="55" t="s">
        <v>0</v>
      </c>
      <c r="C45" s="56"/>
      <c r="D45" s="56"/>
      <c r="E45" s="57"/>
      <c r="F45" s="39" t="s">
        <v>53</v>
      </c>
      <c r="G45" s="20">
        <v>230</v>
      </c>
      <c r="H45" s="54"/>
      <c r="I45" s="54"/>
      <c r="J45" s="22" t="s">
        <v>54</v>
      </c>
      <c r="K45" s="23"/>
      <c r="L45" s="24">
        <f>L46</f>
        <v>145.1</v>
      </c>
      <c r="M45" s="24">
        <f t="shared" ref="M45:N45" si="15">M46</f>
        <v>0</v>
      </c>
      <c r="N45" s="24">
        <f t="shared" si="15"/>
        <v>0</v>
      </c>
      <c r="O45" s="34"/>
    </row>
    <row r="46" spans="1:15" s="15" customFormat="1" ht="29.25" customHeight="1" thickBot="1" x14ac:dyDescent="0.3">
      <c r="A46" s="46"/>
      <c r="B46" s="45"/>
      <c r="C46" s="7">
        <v>230</v>
      </c>
      <c r="D46" s="6" t="s">
        <v>0</v>
      </c>
      <c r="E46" s="33"/>
      <c r="F46" s="39" t="s">
        <v>52</v>
      </c>
      <c r="G46" s="20">
        <v>230</v>
      </c>
      <c r="H46" s="30">
        <v>7</v>
      </c>
      <c r="I46" s="21">
        <v>2</v>
      </c>
      <c r="J46" s="22" t="s">
        <v>54</v>
      </c>
      <c r="K46" s="23">
        <v>240</v>
      </c>
      <c r="L46" s="24">
        <v>145.1</v>
      </c>
      <c r="M46" s="24">
        <v>0</v>
      </c>
      <c r="N46" s="24">
        <v>0</v>
      </c>
      <c r="O46" s="34"/>
    </row>
    <row r="47" spans="1:15" s="15" customFormat="1" ht="33.75" customHeight="1" x14ac:dyDescent="0.25">
      <c r="A47" s="46"/>
      <c r="B47" s="55" t="s">
        <v>0</v>
      </c>
      <c r="C47" s="56"/>
      <c r="D47" s="56"/>
      <c r="E47" s="57"/>
      <c r="F47" s="39" t="s">
        <v>22</v>
      </c>
      <c r="G47" s="20">
        <v>230</v>
      </c>
      <c r="H47" s="54"/>
      <c r="I47" s="54"/>
      <c r="J47" s="22">
        <v>7700007022</v>
      </c>
      <c r="K47" s="23"/>
      <c r="L47" s="24">
        <v>481.6</v>
      </c>
      <c r="M47" s="24">
        <v>0</v>
      </c>
      <c r="N47" s="24">
        <v>0</v>
      </c>
      <c r="O47" s="34"/>
    </row>
    <row r="48" spans="1:15" s="15" customFormat="1" ht="75" customHeight="1" thickBot="1" x14ac:dyDescent="0.3">
      <c r="A48" s="46"/>
      <c r="B48" s="45"/>
      <c r="C48" s="7">
        <v>230</v>
      </c>
      <c r="D48" s="6" t="s">
        <v>0</v>
      </c>
      <c r="E48" s="33"/>
      <c r="F48" s="39" t="s">
        <v>50</v>
      </c>
      <c r="G48" s="20">
        <v>230</v>
      </c>
      <c r="H48" s="30">
        <v>7</v>
      </c>
      <c r="I48" s="21">
        <v>2</v>
      </c>
      <c r="J48" s="22">
        <v>7700007022</v>
      </c>
      <c r="K48" s="23">
        <v>240</v>
      </c>
      <c r="L48" s="24">
        <v>481.6</v>
      </c>
      <c r="M48" s="24">
        <v>0</v>
      </c>
      <c r="N48" s="24">
        <v>0</v>
      </c>
      <c r="O48" s="34"/>
    </row>
    <row r="49" spans="1:15" ht="72.75" customHeight="1" x14ac:dyDescent="0.25">
      <c r="A49" s="46"/>
      <c r="B49" s="55" t="s">
        <v>0</v>
      </c>
      <c r="C49" s="56"/>
      <c r="D49" s="56"/>
      <c r="E49" s="57"/>
      <c r="F49" s="39" t="s">
        <v>48</v>
      </c>
      <c r="G49" s="20">
        <v>230</v>
      </c>
      <c r="H49" s="54"/>
      <c r="I49" s="54"/>
      <c r="J49" s="22" t="s">
        <v>49</v>
      </c>
      <c r="K49" s="23"/>
      <c r="L49" s="24">
        <f>L50</f>
        <v>1736.2</v>
      </c>
      <c r="M49" s="24">
        <f t="shared" ref="M49:N49" si="16">M50</f>
        <v>0</v>
      </c>
      <c r="N49" s="24">
        <f t="shared" si="16"/>
        <v>0</v>
      </c>
      <c r="O49" s="34"/>
    </row>
    <row r="50" spans="1:15" ht="75" customHeight="1" thickBot="1" x14ac:dyDescent="0.3">
      <c r="A50" s="46"/>
      <c r="B50" s="45"/>
      <c r="C50" s="7">
        <v>230</v>
      </c>
      <c r="D50" s="6" t="s">
        <v>0</v>
      </c>
      <c r="E50" s="33"/>
      <c r="F50" s="39" t="s">
        <v>50</v>
      </c>
      <c r="G50" s="20">
        <v>230</v>
      </c>
      <c r="H50" s="30">
        <v>7</v>
      </c>
      <c r="I50" s="21">
        <v>2</v>
      </c>
      <c r="J50" s="22" t="s">
        <v>49</v>
      </c>
      <c r="K50" s="23">
        <v>240</v>
      </c>
      <c r="L50" s="24">
        <v>1736.2</v>
      </c>
      <c r="M50" s="24">
        <v>0</v>
      </c>
      <c r="N50" s="24">
        <v>0</v>
      </c>
      <c r="O50" s="34"/>
    </row>
    <row r="51" spans="1:15" ht="45.75" thickBot="1" x14ac:dyDescent="0.3">
      <c r="A51" s="47"/>
      <c r="B51" s="3"/>
      <c r="C51" s="3"/>
      <c r="D51" s="2"/>
      <c r="E51" s="2"/>
      <c r="F51" s="40" t="s">
        <v>42</v>
      </c>
      <c r="G51" s="41">
        <v>230</v>
      </c>
      <c r="H51" s="49"/>
      <c r="I51" s="49"/>
      <c r="J51" s="26">
        <v>7700008016</v>
      </c>
      <c r="K51" s="27"/>
      <c r="L51" s="42">
        <f>L52</f>
        <v>1062.5999999999999</v>
      </c>
      <c r="M51" s="42">
        <f t="shared" ref="M51:N51" si="17">M52</f>
        <v>0</v>
      </c>
      <c r="N51" s="42">
        <f t="shared" si="17"/>
        <v>0</v>
      </c>
      <c r="O51" s="1"/>
    </row>
    <row r="52" spans="1:15" s="15" customFormat="1" ht="45.75" thickBot="1" x14ac:dyDescent="0.3">
      <c r="A52" s="47"/>
      <c r="B52" s="18"/>
      <c r="C52" s="18"/>
      <c r="D52" s="17"/>
      <c r="E52" s="17"/>
      <c r="F52" s="40" t="s">
        <v>42</v>
      </c>
      <c r="G52" s="41">
        <v>230</v>
      </c>
      <c r="H52" s="53" t="s">
        <v>51</v>
      </c>
      <c r="I52" s="53"/>
      <c r="J52" s="26">
        <v>7700008016</v>
      </c>
      <c r="K52" s="27">
        <v>240</v>
      </c>
      <c r="L52" s="42">
        <v>1062.5999999999999</v>
      </c>
      <c r="M52" s="42">
        <v>0</v>
      </c>
      <c r="N52" s="42">
        <v>0</v>
      </c>
      <c r="O52" s="16"/>
    </row>
    <row r="53" spans="1:15" ht="120" x14ac:dyDescent="0.25">
      <c r="A53" s="48"/>
      <c r="F53" s="40" t="s">
        <v>44</v>
      </c>
      <c r="G53" s="41">
        <v>230</v>
      </c>
      <c r="H53" s="49"/>
      <c r="I53" s="49"/>
      <c r="J53" s="26">
        <v>7700070310</v>
      </c>
      <c r="K53" s="27"/>
      <c r="L53" s="42">
        <f>L54</f>
        <v>9461</v>
      </c>
      <c r="M53" s="42">
        <f t="shared" ref="M53:N53" si="18">M54</f>
        <v>0</v>
      </c>
      <c r="N53" s="42">
        <f t="shared" si="18"/>
        <v>0</v>
      </c>
    </row>
    <row r="54" spans="1:15" ht="60" x14ac:dyDescent="0.25">
      <c r="A54" s="48"/>
      <c r="F54" s="28" t="s">
        <v>43</v>
      </c>
      <c r="G54" s="41">
        <v>230</v>
      </c>
      <c r="H54" s="31">
        <v>8</v>
      </c>
      <c r="I54" s="43">
        <v>1</v>
      </c>
      <c r="J54" s="26">
        <v>7700070310</v>
      </c>
      <c r="K54" s="27">
        <v>240</v>
      </c>
      <c r="L54" s="42">
        <v>9461</v>
      </c>
      <c r="M54" s="42">
        <v>0</v>
      </c>
      <c r="N54" s="42">
        <v>0</v>
      </c>
    </row>
    <row r="55" spans="1:15" s="15" customFormat="1" ht="65.25" customHeight="1" x14ac:dyDescent="0.25">
      <c r="A55" s="48"/>
      <c r="F55" s="40" t="s">
        <v>55</v>
      </c>
      <c r="G55" s="41">
        <v>230</v>
      </c>
      <c r="H55" s="49"/>
      <c r="I55" s="49"/>
      <c r="J55" s="26">
        <v>7700070870</v>
      </c>
      <c r="K55" s="27"/>
      <c r="L55" s="42">
        <v>12113.2</v>
      </c>
      <c r="M55" s="42">
        <v>0</v>
      </c>
      <c r="N55" s="42">
        <v>0</v>
      </c>
    </row>
    <row r="56" spans="1:15" s="15" customFormat="1" ht="60" x14ac:dyDescent="0.25">
      <c r="A56" s="48"/>
      <c r="F56" s="28" t="s">
        <v>56</v>
      </c>
      <c r="G56" s="41">
        <v>230</v>
      </c>
      <c r="H56" s="31">
        <v>4</v>
      </c>
      <c r="I56" s="43">
        <v>6</v>
      </c>
      <c r="J56" s="26">
        <v>7700070870</v>
      </c>
      <c r="K56" s="27">
        <v>520</v>
      </c>
      <c r="L56" s="42">
        <v>12113.2</v>
      </c>
      <c r="M56" s="42">
        <v>0</v>
      </c>
      <c r="N56" s="42">
        <v>0</v>
      </c>
    </row>
    <row r="58" spans="1:15" x14ac:dyDescent="0.2">
      <c r="I58" t="s">
        <v>47</v>
      </c>
    </row>
  </sheetData>
  <mergeCells count="41">
    <mergeCell ref="B49:E49"/>
    <mergeCell ref="H49:I49"/>
    <mergeCell ref="B41:E41"/>
    <mergeCell ref="H41:I41"/>
    <mergeCell ref="B43:E43"/>
    <mergeCell ref="H43:I43"/>
    <mergeCell ref="B47:E47"/>
    <mergeCell ref="B45:E45"/>
    <mergeCell ref="B35:E35"/>
    <mergeCell ref="H35:I35"/>
    <mergeCell ref="B37:E37"/>
    <mergeCell ref="H37:I37"/>
    <mergeCell ref="B39:E39"/>
    <mergeCell ref="H39:I39"/>
    <mergeCell ref="B29:E29"/>
    <mergeCell ref="H29:I29"/>
    <mergeCell ref="B31:E31"/>
    <mergeCell ref="H31:I31"/>
    <mergeCell ref="B33:E33"/>
    <mergeCell ref="H33:I33"/>
    <mergeCell ref="B25:E25"/>
    <mergeCell ref="H25:I25"/>
    <mergeCell ref="B27:E27"/>
    <mergeCell ref="H27:I27"/>
    <mergeCell ref="B19:E19"/>
    <mergeCell ref="H19:I19"/>
    <mergeCell ref="B20:E20"/>
    <mergeCell ref="H20:I20"/>
    <mergeCell ref="B23:E23"/>
    <mergeCell ref="H23:I23"/>
    <mergeCell ref="B21:E21"/>
    <mergeCell ref="H21:I21"/>
    <mergeCell ref="H55:I55"/>
    <mergeCell ref="L1:N7"/>
    <mergeCell ref="L8:N13"/>
    <mergeCell ref="F15:N15"/>
    <mergeCell ref="H53:I53"/>
    <mergeCell ref="H51:I51"/>
    <mergeCell ref="H52:I52"/>
    <mergeCell ref="H47:I47"/>
    <mergeCell ref="H45:I45"/>
  </mergeCells>
  <pageMargins left="0.39370078740157483" right="0.39370078740157483" top="0.98425196850393704" bottom="0.98425196850393704" header="0.51181102362204722" footer="0.51181102362204722"/>
  <pageSetup paperSize="9" scale="7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2023-12-05T04:45:31Z</cp:lastPrinted>
  <dcterms:created xsi:type="dcterms:W3CDTF">2023-05-04T03:28:03Z</dcterms:created>
  <dcterms:modified xsi:type="dcterms:W3CDTF">2023-12-05T08:31:20Z</dcterms:modified>
</cp:coreProperties>
</file>